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515" yWindow="255" windowWidth="23250" windowHeight="11445"/>
  </bookViews>
  <sheets>
    <sheet name="тмц" sheetId="4" r:id="rId1"/>
  </sheets>
  <definedNames>
    <definedName name="_xlnm.Print_Area" localSheetId="0">тмц!$A$1:$Z$36</definedName>
  </definedNames>
  <calcPr calcId="145621"/>
</workbook>
</file>

<file path=xl/calcChain.xml><?xml version="1.0" encoding="utf-8"?>
<calcChain xmlns="http://schemas.openxmlformats.org/spreadsheetml/2006/main">
  <c r="O19" i="4" l="1"/>
  <c r="O18" i="4"/>
  <c r="O17" i="4"/>
  <c r="O16" i="4"/>
  <c r="O15" i="4"/>
  <c r="O14" i="4"/>
  <c r="O13" i="4"/>
  <c r="O12" i="4"/>
  <c r="O11" i="4"/>
  <c r="O10" i="4"/>
  <c r="O9" i="4"/>
  <c r="O20" i="4" l="1"/>
  <c r="Y20" i="4"/>
  <c r="V20" i="4"/>
</calcChain>
</file>

<file path=xl/sharedStrings.xml><?xml version="1.0" encoding="utf-8"?>
<sst xmlns="http://schemas.openxmlformats.org/spreadsheetml/2006/main" count="166" uniqueCount="88">
  <si>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</si>
  <si>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</si>
  <si>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</si>
  <si>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</si>
  <si>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</si>
  <si>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</si>
  <si>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</si>
  <si>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</si>
  <si>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</si>
  <si>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</si>
  <si>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</si>
  <si>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</si>
  <si>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</si>
  <si>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</si>
  <si>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</si>
  <si>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</si>
  <si>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</si>
  <si>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</si>
  <si>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</si>
  <si>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</si>
  <si>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</si>
  <si>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</si>
  <si>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</si>
  <si>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</si>
  <si>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</si>
  <si>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</si>
  <si>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</si>
  <si>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</si>
  <si>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</si>
  <si>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</si>
  <si>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</si>
  <si>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</si>
  <si>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</si>
  <si>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</si>
  <si>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</si>
  <si>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</si>
  <si>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</si>
  <si>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</si>
  <si>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</si>
  <si>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</si>
  <si>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</si>
  <si>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</si>
  <si>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г. Самара, ул. Антонова-Овсеенко, д. 48</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</si>
  <si>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</si>
  <si>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</si>
  <si>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</si>
  <si>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</si>
  <si>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</si>
  <si>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1</t>
  </si>
  <si>
    <t>28.14.1</t>
  </si>
  <si>
    <t>28.14</t>
  </si>
  <si>
    <t>ГБ000174</t>
  </si>
  <si>
    <t>Клапан обратный повор.межфланц 19Ч21БР Ду200 Ру16 чуг</t>
  </si>
  <si>
    <t>ГОСТ 19827-74</t>
  </si>
  <si>
    <t>2</t>
  </si>
  <si>
    <t>ГБ000176</t>
  </si>
  <si>
    <t>Клапан обратный шаровый фланцевый ДУ200 RD12F</t>
  </si>
  <si>
    <t>ГОСТ 9697-87 ГОСТ 11823-91 ГОСТ12815-80</t>
  </si>
  <si>
    <t>3</t>
  </si>
  <si>
    <t>ГБ000215</t>
  </si>
  <si>
    <t>Клапан обратный шаровой DN80, PN16, фл RD12F</t>
  </si>
  <si>
    <t>4</t>
  </si>
  <si>
    <t>ГБ000216</t>
  </si>
  <si>
    <t>Клапан обратный шаровой DN50, PN16, фл RD12F</t>
  </si>
  <si>
    <t>5</t>
  </si>
  <si>
    <t>ГБ000331</t>
  </si>
  <si>
    <t>Клапан обратный шаровой Ду 100, РN10</t>
  </si>
  <si>
    <t>Гост 27477-87, 52720-2007</t>
  </si>
  <si>
    <t>6</t>
  </si>
  <si>
    <t>ГБ000333</t>
  </si>
  <si>
    <t>Клапан обратный шаровой DN150, PN16, фл RD12F</t>
  </si>
  <si>
    <t>7</t>
  </si>
  <si>
    <t>ГБ000340</t>
  </si>
  <si>
    <t>Клапан обратный поворотный фланцевый чугунный 19ч21бр DN100 PN16</t>
  </si>
  <si>
    <t>8</t>
  </si>
  <si>
    <t>ГБ000399</t>
  </si>
  <si>
    <t>Клапан обратный поворотный фланцевый чугунный 19ч21бр DN150 PN16</t>
  </si>
  <si>
    <t>9</t>
  </si>
  <si>
    <t>ГБ000512</t>
  </si>
  <si>
    <t>Клапан обратный поворотный фланцевый чугунный 19ч21бр DN 300 PN 16</t>
  </si>
  <si>
    <t>10</t>
  </si>
  <si>
    <t>ГБ000630</t>
  </si>
  <si>
    <t>Клапан обратный поворотный , DN100 PN16 со свободным валом на конце</t>
  </si>
  <si>
    <t>AVK 41-100-60018</t>
  </si>
  <si>
    <t>11</t>
  </si>
  <si>
    <t>ГБ000631</t>
  </si>
  <si>
    <t>Клапан обратный поворотный , DN200 PN16 со свободным валом на конце</t>
  </si>
  <si>
    <t>AVK 41-200-60018</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</si>
</sst>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color indexed="8"/>
      <name val="Times New Roman"/>
      <family val="1"/>
      <charset val="204"/>
    </font>
    <font>
      <b/>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9" fillId="0" borderId="0"/>
    <xf numFmtId="0" fontId="16"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49" fontId="18" fillId="0" borderId="5"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18" fillId="0" borderId="5" xfId="0" applyNumberFormat="1" applyFont="1" applyFill="1" applyBorder="1" applyAlignment="1" applyProtection="1">
      <alignment horizontal="center" vertical="center" wrapText="1"/>
    </xf>
    <xf numFmtId="49" fontId="18" fillId="0"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1"/>
  <sheetViews>
    <sheetView tabSelected="1" view="pageBreakPreview" zoomScale="70" zoomScaleNormal="86" zoomScaleSheetLayoutView="70" workbookViewId="0">
      <selection activeCell="O20" sqref="O20"/>
    </sheetView>
  </sheetViews>
  <sheetFormatPr defaultColWidth="8.85546875" defaultRowHeight="12.75" x14ac:dyDescent="0.2"/>
  <cols>
    <col min="1" max="2" width="5.7109375" customWidth="1"/>
    <col min="3" max="3" width="10" customWidth="1"/>
    <col min="4" max="4" width="9.7109375" customWidth="1"/>
    <col min="5" max="5" width="11.5703125" customWidth="1"/>
    <col min="6" max="6" width="20.7109375" style="1" customWidth="1"/>
    <col min="7" max="7" width="17.85546875" style="1" customWidth="1"/>
    <col min="8" max="8" width="7.85546875" style="1" customWidth="1"/>
    <col min="9" max="9" width="15.7109375" style="1" customWidth="1"/>
    <col min="10" max="10" width="16.5703125" style="1" customWidth="1"/>
    <col min="11" max="11" width="14.140625" style="1" customWidth="1"/>
    <col min="12" max="12" width="11.5703125" customWidth="1"/>
    <col min="13" max="13" width="14.42578125" customWidth="1"/>
    <col min="14" max="14" width="16.140625" customWidth="1"/>
    <col min="15" max="15" width="15.7109375" customWidth="1"/>
    <col min="16" max="17" width="14.5703125" customWidth="1"/>
    <col min="18" max="18" width="15.5703125" customWidth="1"/>
    <col min="19" max="19" width="14" customWidth="1"/>
    <col min="20" max="20" width="16.140625" customWidth="1"/>
    <col min="21" max="21" width="15.5703125" customWidth="1"/>
    <col min="22" max="22" width="17.28515625" customWidth="1"/>
    <col min="23" max="24" width="16" customWidth="1"/>
    <col min="25" max="25" width="17.42578125" customWidth="1"/>
    <col min="26" max="26" width="12.5703125" customWidth="1"/>
  </cols>
  <sheetData>
    <row r="1" spans="1:26" ht="18.75" customHeight="1" x14ac:dyDescent="0.2">
      <c r="Y1" s="32" t="s">
        <v>17</v>
      </c>
    </row>
    <row r="2" spans="1:26" ht="42.75" customHeight="1" x14ac:dyDescent="0.2">
      <c r="A2" s="11" t="s">
        <v>31</v>
      </c>
      <c r="B2" s="11"/>
      <c r="C2" s="6"/>
      <c r="D2" s="6"/>
      <c r="E2" s="6"/>
      <c r="F2" s="6"/>
      <c r="G2" s="6"/>
      <c r="H2" s="6"/>
      <c r="I2" s="6"/>
      <c r="J2" s="6"/>
      <c r="K2" s="6"/>
      <c r="L2" s="6"/>
      <c r="M2" s="6"/>
      <c r="N2" s="6"/>
      <c r="O2" s="6"/>
      <c r="P2" s="6"/>
      <c r="Q2" s="6"/>
      <c r="R2" s="6"/>
      <c r="Z2" s="6"/>
    </row>
    <row r="3" spans="1:26" ht="25.5" customHeight="1" x14ac:dyDescent="0.2">
      <c r="A3" s="7" t="s">
        <v>15</v>
      </c>
      <c r="B3" s="7"/>
      <c r="C3" s="6"/>
      <c r="D3" s="6"/>
      <c r="E3" s="41"/>
      <c r="F3" s="41"/>
      <c r="G3" s="41"/>
      <c r="H3" s="41"/>
      <c r="I3" s="41"/>
      <c r="J3" s="41"/>
      <c r="K3" s="41"/>
      <c r="L3" s="41"/>
      <c r="M3" s="6"/>
      <c r="N3" s="6"/>
      <c r="O3" s="6"/>
      <c r="P3" s="6"/>
      <c r="Q3" s="6"/>
      <c r="R3" s="6"/>
      <c r="Z3" s="6"/>
    </row>
    <row r="4" spans="1:26" ht="30.75" customHeight="1" x14ac:dyDescent="0.2">
      <c r="A4" s="7" t="s">
        <v>14</v>
      </c>
      <c r="B4" s="7"/>
      <c r="C4" s="8"/>
      <c r="D4" s="8"/>
      <c r="E4" s="42"/>
      <c r="F4" s="42"/>
      <c r="G4" s="42"/>
      <c r="H4" s="42"/>
      <c r="I4" s="42"/>
      <c r="J4" s="42"/>
      <c r="K4" s="42"/>
      <c r="L4" s="42"/>
      <c r="M4" s="9"/>
      <c r="N4" s="9"/>
      <c r="O4" s="9"/>
      <c r="P4" s="9"/>
      <c r="Q4" s="9"/>
      <c r="R4" s="9"/>
      <c r="Z4" s="9"/>
    </row>
    <row r="5" spans="1:26" ht="30.75" customHeight="1" x14ac:dyDescent="0.2">
      <c r="A5" s="7" t="s">
        <v>24</v>
      </c>
      <c r="B5" s="7"/>
      <c r="C5" s="8"/>
      <c r="D5" s="8"/>
      <c r="E5" s="42"/>
      <c r="F5" s="42"/>
      <c r="G5" s="42"/>
      <c r="H5" s="42"/>
      <c r="I5" s="42"/>
      <c r="J5" s="42"/>
      <c r="K5" s="42"/>
      <c r="L5" s="42"/>
      <c r="M5" s="9"/>
      <c r="N5" s="9"/>
      <c r="O5" s="9"/>
      <c r="P5" s="9"/>
      <c r="Q5" s="9"/>
      <c r="R5" s="9"/>
      <c r="Z5" s="9"/>
    </row>
    <row r="6" spans="1:26" ht="23.25" customHeight="1" x14ac:dyDescent="0.2">
      <c r="A6" s="10" t="s">
        <v>9</v>
      </c>
      <c r="B6" s="10"/>
    </row>
    <row r="7" spans="1:26" ht="51" customHeight="1" x14ac:dyDescent="0.2">
      <c r="M7" s="39"/>
      <c r="N7" s="1"/>
      <c r="O7" s="1"/>
      <c r="P7" s="46" t="s">
        <v>10</v>
      </c>
      <c r="Q7" s="46"/>
      <c r="R7" s="46"/>
      <c r="S7" s="46"/>
      <c r="T7" s="46"/>
      <c r="U7" s="46"/>
      <c r="V7" s="46"/>
      <c r="W7" s="46"/>
      <c r="X7" s="46"/>
      <c r="Y7" s="46"/>
      <c r="Z7" s="46"/>
    </row>
    <row r="8" spans="1:26" ht="96.75" customHeight="1" x14ac:dyDescent="0.2">
      <c r="A8" s="3" t="s">
        <v>0</v>
      </c>
      <c r="B8" s="33" t="s">
        <v>39</v>
      </c>
      <c r="C8" s="3" t="s">
        <v>34</v>
      </c>
      <c r="D8" s="3" t="s">
        <v>33</v>
      </c>
      <c r="E8" s="3" t="s">
        <v>11</v>
      </c>
      <c r="F8" s="3" t="s">
        <v>5</v>
      </c>
      <c r="G8" s="3" t="s">
        <v>1</v>
      </c>
      <c r="H8" s="3" t="s">
        <v>12</v>
      </c>
      <c r="I8" s="3" t="s">
        <v>7</v>
      </c>
      <c r="J8" s="3" t="s">
        <v>13</v>
      </c>
      <c r="K8" s="3" t="s">
        <v>8</v>
      </c>
      <c r="L8" s="3" t="s">
        <v>6</v>
      </c>
      <c r="M8" s="38" t="s">
        <v>43</v>
      </c>
      <c r="N8" s="28" t="s">
        <v>29</v>
      </c>
      <c r="O8" s="25" t="s">
        <v>30</v>
      </c>
      <c r="P8" s="4" t="s">
        <v>4</v>
      </c>
      <c r="Q8" s="4" t="s">
        <v>26</v>
      </c>
      <c r="R8" s="4" t="s">
        <v>38</v>
      </c>
      <c r="S8" s="4" t="s">
        <v>2</v>
      </c>
      <c r="T8" s="4" t="s">
        <v>3</v>
      </c>
      <c r="U8" s="4" t="s">
        <v>22</v>
      </c>
      <c r="V8" s="4" t="s">
        <v>36</v>
      </c>
      <c r="W8" s="4" t="s">
        <v>23</v>
      </c>
      <c r="X8" s="4" t="s">
        <v>37</v>
      </c>
      <c r="Y8" s="4" t="s">
        <v>43</v>
      </c>
      <c r="Z8" s="4" t="s">
        <v>16</v>
      </c>
    </row>
    <row r="9" spans="1:26" ht="96.75" customHeight="1" x14ac:dyDescent="0.2">
      <c r="A9" s="48" t="s">
        <v>48</v>
      </c>
      <c r="B9" s="49">
        <v>1</v>
      </c>
      <c r="C9" s="50" t="s">
        <v>49</v>
      </c>
      <c r="D9" s="50" t="s">
        <v>50</v>
      </c>
      <c r="E9" s="48" t="s">
        <v>51</v>
      </c>
      <c r="F9" s="48" t="s">
        <v>52</v>
      </c>
      <c r="G9" s="48" t="s">
        <v>53</v>
      </c>
      <c r="H9" s="48" t="s">
        <v>41</v>
      </c>
      <c r="I9" s="48" t="s">
        <v>35</v>
      </c>
      <c r="J9" s="48" t="s">
        <v>35</v>
      </c>
      <c r="K9" s="48" t="s">
        <v>42</v>
      </c>
      <c r="L9" s="51">
        <v>6</v>
      </c>
      <c r="M9" s="52" t="s">
        <v>44</v>
      </c>
      <c r="N9" s="37">
        <v>8295.84</v>
      </c>
      <c r="O9" s="37">
        <f>L9*N9</f>
        <v>49775.040000000001</v>
      </c>
      <c r="P9" s="4"/>
      <c r="Q9" s="4"/>
      <c r="R9" s="4"/>
      <c r="S9" s="4"/>
      <c r="T9" s="4"/>
      <c r="U9" s="4"/>
      <c r="V9" s="4"/>
      <c r="W9" s="4"/>
      <c r="X9" s="4"/>
      <c r="Y9" s="4"/>
      <c r="Z9" s="4"/>
    </row>
    <row r="10" spans="1:26" ht="96.75" customHeight="1" x14ac:dyDescent="0.2">
      <c r="A10" s="48" t="s">
        <v>54</v>
      </c>
      <c r="B10" s="49">
        <v>1</v>
      </c>
      <c r="C10" s="50" t="s">
        <v>49</v>
      </c>
      <c r="D10" s="50" t="s">
        <v>50</v>
      </c>
      <c r="E10" s="48" t="s">
        <v>55</v>
      </c>
      <c r="F10" s="48" t="s">
        <v>56</v>
      </c>
      <c r="G10" s="48" t="s">
        <v>57</v>
      </c>
      <c r="H10" s="48" t="s">
        <v>41</v>
      </c>
      <c r="I10" s="48" t="s">
        <v>35</v>
      </c>
      <c r="J10" s="48" t="s">
        <v>35</v>
      </c>
      <c r="K10" s="48" t="s">
        <v>42</v>
      </c>
      <c r="L10" s="51">
        <v>1</v>
      </c>
      <c r="M10" s="52" t="s">
        <v>44</v>
      </c>
      <c r="N10" s="37">
        <v>73083.77</v>
      </c>
      <c r="O10" s="37">
        <f t="shared" ref="O10:O19" si="0">L10*N10</f>
        <v>73083.77</v>
      </c>
      <c r="P10" s="4"/>
      <c r="Q10" s="4"/>
      <c r="R10" s="4"/>
      <c r="S10" s="4"/>
      <c r="T10" s="4"/>
      <c r="U10" s="4"/>
      <c r="V10" s="4"/>
      <c r="W10" s="4"/>
      <c r="X10" s="4"/>
      <c r="Y10" s="4"/>
      <c r="Z10" s="4"/>
    </row>
    <row r="11" spans="1:26" ht="96.75" customHeight="1" x14ac:dyDescent="0.2">
      <c r="A11" s="48" t="s">
        <v>58</v>
      </c>
      <c r="B11" s="49">
        <v>1</v>
      </c>
      <c r="C11" s="50" t="s">
        <v>49</v>
      </c>
      <c r="D11" s="50" t="s">
        <v>50</v>
      </c>
      <c r="E11" s="48" t="s">
        <v>59</v>
      </c>
      <c r="F11" s="48" t="s">
        <v>60</v>
      </c>
      <c r="G11" s="48" t="s">
        <v>57</v>
      </c>
      <c r="H11" s="48" t="s">
        <v>41</v>
      </c>
      <c r="I11" s="48" t="s">
        <v>35</v>
      </c>
      <c r="J11" s="48" t="s">
        <v>35</v>
      </c>
      <c r="K11" s="48" t="s">
        <v>42</v>
      </c>
      <c r="L11" s="51">
        <v>2</v>
      </c>
      <c r="M11" s="52" t="s">
        <v>44</v>
      </c>
      <c r="N11" s="37">
        <v>11084.47</v>
      </c>
      <c r="O11" s="37">
        <f t="shared" si="0"/>
        <v>22168.94</v>
      </c>
      <c r="P11" s="4"/>
      <c r="Q11" s="4"/>
      <c r="R11" s="4"/>
      <c r="S11" s="4"/>
      <c r="T11" s="4"/>
      <c r="U11" s="4"/>
      <c r="V11" s="4"/>
      <c r="W11" s="4"/>
      <c r="X11" s="4"/>
      <c r="Y11" s="4"/>
      <c r="Z11" s="4"/>
    </row>
    <row r="12" spans="1:26" ht="96.75" customHeight="1" x14ac:dyDescent="0.2">
      <c r="A12" s="48" t="s">
        <v>61</v>
      </c>
      <c r="B12" s="49">
        <v>1</v>
      </c>
      <c r="C12" s="50" t="s">
        <v>49</v>
      </c>
      <c r="D12" s="50" t="s">
        <v>50</v>
      </c>
      <c r="E12" s="48" t="s">
        <v>62</v>
      </c>
      <c r="F12" s="48" t="s">
        <v>63</v>
      </c>
      <c r="G12" s="48" t="s">
        <v>57</v>
      </c>
      <c r="H12" s="48" t="s">
        <v>41</v>
      </c>
      <c r="I12" s="48" t="s">
        <v>35</v>
      </c>
      <c r="J12" s="48" t="s">
        <v>35</v>
      </c>
      <c r="K12" s="48" t="s">
        <v>42</v>
      </c>
      <c r="L12" s="51">
        <v>3</v>
      </c>
      <c r="M12" s="52" t="s">
        <v>44</v>
      </c>
      <c r="N12" s="37">
        <v>8384.61</v>
      </c>
      <c r="O12" s="37">
        <f t="shared" si="0"/>
        <v>25153.83</v>
      </c>
      <c r="P12" s="4"/>
      <c r="Q12" s="4"/>
      <c r="R12" s="4"/>
      <c r="S12" s="4"/>
      <c r="T12" s="4"/>
      <c r="U12" s="4"/>
      <c r="V12" s="4"/>
      <c r="W12" s="4"/>
      <c r="X12" s="4"/>
      <c r="Y12" s="4"/>
      <c r="Z12" s="4"/>
    </row>
    <row r="13" spans="1:26" ht="96.75" customHeight="1" x14ac:dyDescent="0.2">
      <c r="A13" s="48" t="s">
        <v>64</v>
      </c>
      <c r="B13" s="49">
        <v>1</v>
      </c>
      <c r="C13" s="50" t="s">
        <v>49</v>
      </c>
      <c r="D13" s="50" t="s">
        <v>50</v>
      </c>
      <c r="E13" s="48" t="s">
        <v>65</v>
      </c>
      <c r="F13" s="48" t="s">
        <v>66</v>
      </c>
      <c r="G13" s="48" t="s">
        <v>67</v>
      </c>
      <c r="H13" s="48" t="s">
        <v>41</v>
      </c>
      <c r="I13" s="48" t="s">
        <v>35</v>
      </c>
      <c r="J13" s="48" t="s">
        <v>35</v>
      </c>
      <c r="K13" s="48" t="s">
        <v>42</v>
      </c>
      <c r="L13" s="51">
        <v>6</v>
      </c>
      <c r="M13" s="52" t="s">
        <v>44</v>
      </c>
      <c r="N13" s="37">
        <v>18207.419999999998</v>
      </c>
      <c r="O13" s="37">
        <f t="shared" si="0"/>
        <v>109244.51999999999</v>
      </c>
      <c r="P13" s="4"/>
      <c r="Q13" s="4"/>
      <c r="R13" s="4"/>
      <c r="S13" s="4"/>
      <c r="T13" s="4"/>
      <c r="U13" s="4"/>
      <c r="V13" s="4"/>
      <c r="W13" s="4"/>
      <c r="X13" s="4"/>
      <c r="Y13" s="4"/>
      <c r="Z13" s="4"/>
    </row>
    <row r="14" spans="1:26" ht="96.75" customHeight="1" x14ac:dyDescent="0.2">
      <c r="A14" s="48" t="s">
        <v>68</v>
      </c>
      <c r="B14" s="49">
        <v>1</v>
      </c>
      <c r="C14" s="50" t="s">
        <v>49</v>
      </c>
      <c r="D14" s="50" t="s">
        <v>50</v>
      </c>
      <c r="E14" s="48" t="s">
        <v>69</v>
      </c>
      <c r="F14" s="48" t="s">
        <v>70</v>
      </c>
      <c r="G14" s="48" t="s">
        <v>67</v>
      </c>
      <c r="H14" s="48" t="s">
        <v>41</v>
      </c>
      <c r="I14" s="48" t="s">
        <v>35</v>
      </c>
      <c r="J14" s="48" t="s">
        <v>35</v>
      </c>
      <c r="K14" s="48" t="s">
        <v>42</v>
      </c>
      <c r="L14" s="51">
        <v>20</v>
      </c>
      <c r="M14" s="52" t="s">
        <v>44</v>
      </c>
      <c r="N14" s="37">
        <v>37529.86</v>
      </c>
      <c r="O14" s="37">
        <f t="shared" si="0"/>
        <v>750597.2</v>
      </c>
      <c r="P14" s="4"/>
      <c r="Q14" s="4"/>
      <c r="R14" s="4"/>
      <c r="S14" s="4"/>
      <c r="T14" s="4"/>
      <c r="U14" s="4"/>
      <c r="V14" s="4"/>
      <c r="W14" s="4"/>
      <c r="X14" s="4"/>
      <c r="Y14" s="4"/>
      <c r="Z14" s="4"/>
    </row>
    <row r="15" spans="1:26" ht="96.75" customHeight="1" x14ac:dyDescent="0.2">
      <c r="A15" s="48" t="s">
        <v>71</v>
      </c>
      <c r="B15" s="49">
        <v>1</v>
      </c>
      <c r="C15" s="50" t="s">
        <v>49</v>
      </c>
      <c r="D15" s="50" t="s">
        <v>50</v>
      </c>
      <c r="E15" s="48" t="s">
        <v>72</v>
      </c>
      <c r="F15" s="48" t="s">
        <v>73</v>
      </c>
      <c r="G15" s="48" t="s">
        <v>53</v>
      </c>
      <c r="H15" s="48" t="s">
        <v>41</v>
      </c>
      <c r="I15" s="48" t="s">
        <v>35</v>
      </c>
      <c r="J15" s="48" t="s">
        <v>35</v>
      </c>
      <c r="K15" s="48" t="s">
        <v>42</v>
      </c>
      <c r="L15" s="51">
        <v>10</v>
      </c>
      <c r="M15" s="52" t="s">
        <v>44</v>
      </c>
      <c r="N15" s="37">
        <v>1956.17</v>
      </c>
      <c r="O15" s="37">
        <f t="shared" si="0"/>
        <v>19561.7</v>
      </c>
      <c r="P15" s="4"/>
      <c r="Q15" s="4"/>
      <c r="R15" s="4"/>
      <c r="S15" s="4"/>
      <c r="T15" s="4"/>
      <c r="U15" s="4"/>
      <c r="V15" s="4"/>
      <c r="W15" s="4"/>
      <c r="X15" s="4"/>
      <c r="Y15" s="4"/>
      <c r="Z15" s="4"/>
    </row>
    <row r="16" spans="1:26" ht="96.75" customHeight="1" x14ac:dyDescent="0.2">
      <c r="A16" s="48" t="s">
        <v>74</v>
      </c>
      <c r="B16" s="49">
        <v>1</v>
      </c>
      <c r="C16" s="50" t="s">
        <v>49</v>
      </c>
      <c r="D16" s="50" t="s">
        <v>50</v>
      </c>
      <c r="E16" s="48" t="s">
        <v>75</v>
      </c>
      <c r="F16" s="48" t="s">
        <v>76</v>
      </c>
      <c r="G16" s="48" t="s">
        <v>53</v>
      </c>
      <c r="H16" s="48" t="s">
        <v>41</v>
      </c>
      <c r="I16" s="48" t="s">
        <v>35</v>
      </c>
      <c r="J16" s="48" t="s">
        <v>35</v>
      </c>
      <c r="K16" s="48" t="s">
        <v>42</v>
      </c>
      <c r="L16" s="51">
        <v>31</v>
      </c>
      <c r="M16" s="52" t="s">
        <v>44</v>
      </c>
      <c r="N16" s="37">
        <v>3890.93</v>
      </c>
      <c r="O16" s="37">
        <f t="shared" si="0"/>
        <v>120618.83</v>
      </c>
      <c r="P16" s="4"/>
      <c r="Q16" s="4"/>
      <c r="R16" s="4"/>
      <c r="S16" s="4"/>
      <c r="T16" s="4"/>
      <c r="U16" s="4"/>
      <c r="V16" s="4"/>
      <c r="W16" s="4"/>
      <c r="X16" s="4"/>
      <c r="Y16" s="4"/>
      <c r="Z16" s="4"/>
    </row>
    <row r="17" spans="1:26" ht="96.75" customHeight="1" x14ac:dyDescent="0.2">
      <c r="A17" s="48" t="s">
        <v>77</v>
      </c>
      <c r="B17" s="49">
        <v>1</v>
      </c>
      <c r="C17" s="50" t="s">
        <v>49</v>
      </c>
      <c r="D17" s="50" t="s">
        <v>50</v>
      </c>
      <c r="E17" s="48" t="s">
        <v>78</v>
      </c>
      <c r="F17" s="48" t="s">
        <v>79</v>
      </c>
      <c r="G17" s="48" t="s">
        <v>53</v>
      </c>
      <c r="H17" s="48" t="s">
        <v>41</v>
      </c>
      <c r="I17" s="48" t="s">
        <v>35</v>
      </c>
      <c r="J17" s="48" t="s">
        <v>35</v>
      </c>
      <c r="K17" s="48" t="s">
        <v>42</v>
      </c>
      <c r="L17" s="51">
        <v>7</v>
      </c>
      <c r="M17" s="52" t="s">
        <v>44</v>
      </c>
      <c r="N17" s="37">
        <v>68225.81</v>
      </c>
      <c r="O17" s="37">
        <f t="shared" si="0"/>
        <v>477580.67</v>
      </c>
      <c r="P17" s="4"/>
      <c r="Q17" s="4"/>
      <c r="R17" s="4"/>
      <c r="S17" s="4"/>
      <c r="T17" s="4"/>
      <c r="U17" s="4"/>
      <c r="V17" s="4"/>
      <c r="W17" s="4"/>
      <c r="X17" s="4"/>
      <c r="Y17" s="4"/>
      <c r="Z17" s="4"/>
    </row>
    <row r="18" spans="1:26" ht="96.75" customHeight="1" x14ac:dyDescent="0.2">
      <c r="A18" s="48" t="s">
        <v>80</v>
      </c>
      <c r="B18" s="49">
        <v>1</v>
      </c>
      <c r="C18" s="50" t="s">
        <v>49</v>
      </c>
      <c r="D18" s="50" t="s">
        <v>50</v>
      </c>
      <c r="E18" s="48" t="s">
        <v>81</v>
      </c>
      <c r="F18" s="48" t="s">
        <v>82</v>
      </c>
      <c r="G18" s="48" t="s">
        <v>83</v>
      </c>
      <c r="H18" s="48" t="s">
        <v>41</v>
      </c>
      <c r="I18" s="48" t="s">
        <v>35</v>
      </c>
      <c r="J18" s="48" t="s">
        <v>35</v>
      </c>
      <c r="K18" s="48" t="s">
        <v>42</v>
      </c>
      <c r="L18" s="51">
        <v>4</v>
      </c>
      <c r="M18" s="52" t="s">
        <v>44</v>
      </c>
      <c r="N18" s="37">
        <v>25984.240000000002</v>
      </c>
      <c r="O18" s="37">
        <f t="shared" si="0"/>
        <v>103936.96000000001</v>
      </c>
      <c r="P18" s="4"/>
      <c r="Q18" s="4"/>
      <c r="R18" s="4"/>
      <c r="S18" s="4"/>
      <c r="T18" s="4"/>
      <c r="U18" s="4"/>
      <c r="V18" s="4"/>
      <c r="W18" s="4"/>
      <c r="X18" s="4"/>
      <c r="Y18" s="4"/>
      <c r="Z18" s="4"/>
    </row>
    <row r="19" spans="1:26" ht="96.75" customHeight="1" x14ac:dyDescent="0.2">
      <c r="A19" s="48" t="s">
        <v>84</v>
      </c>
      <c r="B19" s="49">
        <v>1</v>
      </c>
      <c r="C19" s="50" t="s">
        <v>49</v>
      </c>
      <c r="D19" s="50" t="s">
        <v>50</v>
      </c>
      <c r="E19" s="48" t="s">
        <v>85</v>
      </c>
      <c r="F19" s="48" t="s">
        <v>86</v>
      </c>
      <c r="G19" s="48" t="s">
        <v>87</v>
      </c>
      <c r="H19" s="48" t="s">
        <v>41</v>
      </c>
      <c r="I19" s="48" t="s">
        <v>35</v>
      </c>
      <c r="J19" s="48" t="s">
        <v>35</v>
      </c>
      <c r="K19" s="48" t="s">
        <v>42</v>
      </c>
      <c r="L19" s="51">
        <v>3</v>
      </c>
      <c r="M19" s="52" t="s">
        <v>44</v>
      </c>
      <c r="N19" s="37">
        <v>120692.82</v>
      </c>
      <c r="O19" s="37">
        <f t="shared" si="0"/>
        <v>362078.46</v>
      </c>
      <c r="P19" s="4"/>
      <c r="Q19" s="4"/>
      <c r="R19" s="4"/>
      <c r="S19" s="4"/>
      <c r="T19" s="4"/>
      <c r="U19" s="4"/>
      <c r="V19" s="4"/>
      <c r="W19" s="4"/>
      <c r="X19" s="4"/>
      <c r="Y19" s="4"/>
      <c r="Z19" s="4"/>
    </row>
    <row r="20" spans="1:26" ht="20.25" customHeight="1" x14ac:dyDescent="0.2">
      <c r="A20" s="47" t="s">
        <v>40</v>
      </c>
      <c r="B20" s="47"/>
      <c r="C20" s="47"/>
      <c r="D20" s="47"/>
      <c r="E20" s="47"/>
      <c r="F20" s="47"/>
      <c r="G20" s="47"/>
      <c r="H20" s="47"/>
      <c r="I20" s="47"/>
      <c r="J20" s="47"/>
      <c r="K20" s="47"/>
      <c r="L20" s="34"/>
      <c r="M20" s="29"/>
      <c r="N20" s="30"/>
      <c r="O20" s="37">
        <f>SUM(O9:O19)</f>
        <v>2113799.92</v>
      </c>
      <c r="P20" s="2"/>
      <c r="Q20" s="2"/>
      <c r="R20" s="2"/>
      <c r="S20" s="2"/>
      <c r="T20" s="2"/>
      <c r="U20" s="31"/>
      <c r="V20" s="35" t="e">
        <f>SUM(#REF!)</f>
        <v>#REF!</v>
      </c>
      <c r="W20" s="36"/>
      <c r="X20" s="36"/>
      <c r="Y20" s="35" t="e">
        <f>SUM(#REF!)</f>
        <v>#REF!</v>
      </c>
      <c r="Z20" s="5"/>
    </row>
    <row r="21" spans="1:26" ht="18" customHeight="1" x14ac:dyDescent="0.2"/>
    <row r="22" spans="1:26" ht="45" customHeight="1" x14ac:dyDescent="0.2">
      <c r="A22" s="43" t="s">
        <v>25</v>
      </c>
      <c r="B22" s="43"/>
      <c r="C22" s="43"/>
      <c r="D22" s="43"/>
      <c r="E22" s="45" t="s">
        <v>27</v>
      </c>
      <c r="F22" s="45"/>
      <c r="G22" s="45"/>
      <c r="H22" s="45"/>
      <c r="I22" s="45"/>
      <c r="J22" s="45"/>
      <c r="K22" s="45"/>
      <c r="L22" s="45"/>
      <c r="M22" s="45"/>
      <c r="N22" s="45"/>
      <c r="O22" s="45"/>
      <c r="P22" s="45"/>
      <c r="Q22" s="45"/>
      <c r="R22" s="45"/>
      <c r="S22" s="45"/>
      <c r="T22" s="45"/>
      <c r="U22" s="45"/>
      <c r="V22" s="45"/>
      <c r="W22" s="45"/>
      <c r="X22" s="45"/>
      <c r="Y22" s="45"/>
      <c r="Z22" s="26"/>
    </row>
    <row r="23" spans="1:26" ht="156" customHeight="1" x14ac:dyDescent="0.2">
      <c r="A23" s="43" t="s">
        <v>28</v>
      </c>
      <c r="B23" s="43"/>
      <c r="C23" s="43"/>
      <c r="D23" s="43"/>
      <c r="E23" s="44" t="s">
        <v>45</v>
      </c>
      <c r="F23" s="44"/>
      <c r="G23" s="44"/>
      <c r="H23" s="44"/>
      <c r="I23" s="44"/>
      <c r="J23" s="44"/>
      <c r="K23" s="44"/>
      <c r="L23" s="44"/>
      <c r="M23" s="44"/>
      <c r="N23" s="44"/>
      <c r="O23" s="44"/>
      <c r="P23" s="44"/>
      <c r="Q23" s="44"/>
      <c r="R23" s="44"/>
      <c r="S23" s="44"/>
      <c r="T23" s="44"/>
      <c r="U23" s="44"/>
      <c r="V23" s="44"/>
      <c r="W23" s="44"/>
      <c r="X23" s="44"/>
      <c r="Y23" s="44"/>
      <c r="Z23" s="27"/>
    </row>
    <row r="24" spans="1:26" ht="36" customHeight="1" x14ac:dyDescent="0.2">
      <c r="A24" s="43" t="s">
        <v>46</v>
      </c>
      <c r="B24" s="43"/>
      <c r="C24" s="43"/>
      <c r="D24" s="43"/>
      <c r="E24" s="44" t="s">
        <v>47</v>
      </c>
      <c r="F24" s="44"/>
      <c r="G24" s="44"/>
      <c r="H24" s="44"/>
      <c r="I24" s="44"/>
      <c r="J24" s="44"/>
      <c r="K24" s="44"/>
      <c r="L24" s="44"/>
      <c r="M24" s="44"/>
      <c r="N24" s="44"/>
      <c r="O24" s="44"/>
      <c r="P24" s="44"/>
      <c r="Q24" s="44"/>
      <c r="R24" s="44"/>
      <c r="S24" s="44"/>
      <c r="T24" s="44"/>
      <c r="U24" s="44"/>
      <c r="V24" s="44"/>
      <c r="W24" s="44"/>
      <c r="X24" s="44"/>
      <c r="Y24" s="44"/>
    </row>
    <row r="25" spans="1:26" ht="15" x14ac:dyDescent="0.25">
      <c r="C25" s="12"/>
      <c r="D25" s="13"/>
      <c r="E25" s="13"/>
      <c r="F25" s="12"/>
      <c r="G25" s="12"/>
      <c r="H25" s="12"/>
      <c r="I25" s="12"/>
      <c r="J25"/>
      <c r="K25"/>
    </row>
    <row r="26" spans="1:26" ht="8.25" customHeight="1" x14ac:dyDescent="0.25">
      <c r="C26" s="12"/>
      <c r="D26" s="14"/>
      <c r="E26" s="15"/>
      <c r="F26" s="16"/>
      <c r="G26" s="17"/>
      <c r="H26" s="17"/>
      <c r="I26" s="17"/>
      <c r="J26"/>
      <c r="K26"/>
    </row>
    <row r="27" spans="1:26" ht="12.75" customHeight="1" x14ac:dyDescent="0.25">
      <c r="C27" s="12"/>
      <c r="D27" s="40"/>
      <c r="E27" s="40"/>
      <c r="F27" s="40"/>
      <c r="G27" s="18" t="s">
        <v>18</v>
      </c>
      <c r="H27" s="19"/>
      <c r="I27" s="13"/>
      <c r="J27"/>
      <c r="K27"/>
    </row>
    <row r="28" spans="1:26" ht="7.5" customHeight="1" x14ac:dyDescent="0.25">
      <c r="C28" s="12"/>
      <c r="D28" s="20"/>
      <c r="E28" s="12"/>
      <c r="F28" s="13"/>
      <c r="G28" s="13"/>
      <c r="H28" s="18"/>
      <c r="I28" s="21"/>
      <c r="J28"/>
      <c r="K28"/>
    </row>
    <row r="29" spans="1:26" ht="13.5" customHeight="1" x14ac:dyDescent="0.25">
      <c r="C29" s="12"/>
      <c r="D29" s="40"/>
      <c r="E29" s="40"/>
      <c r="F29" s="40"/>
      <c r="G29" s="18" t="s">
        <v>19</v>
      </c>
      <c r="H29" s="18"/>
      <c r="I29" s="21"/>
      <c r="J29"/>
      <c r="K29"/>
    </row>
    <row r="30" spans="1:26" ht="15" x14ac:dyDescent="0.25">
      <c r="C30" s="12"/>
      <c r="D30" s="14"/>
      <c r="E30" s="12"/>
      <c r="F30" s="13"/>
      <c r="G30" s="17"/>
      <c r="H30" s="17"/>
      <c r="I30" s="17"/>
      <c r="J30"/>
      <c r="K30"/>
    </row>
    <row r="31" spans="1:26" ht="13.5" customHeight="1" x14ac:dyDescent="0.25">
      <c r="C31" s="12"/>
      <c r="D31" s="40"/>
      <c r="E31" s="40"/>
      <c r="F31" s="40"/>
      <c r="G31" s="22" t="s">
        <v>20</v>
      </c>
      <c r="H31" s="17"/>
      <c r="I31" s="17"/>
      <c r="J31"/>
      <c r="K31"/>
    </row>
    <row r="32" spans="1:26" ht="15" x14ac:dyDescent="0.25">
      <c r="C32" s="12"/>
      <c r="D32" s="14"/>
      <c r="E32" s="23"/>
      <c r="F32" s="16"/>
      <c r="G32" s="17"/>
      <c r="H32" s="17"/>
      <c r="I32" s="17"/>
      <c r="J32"/>
      <c r="K32"/>
    </row>
    <row r="33" spans="3:11" ht="15" x14ac:dyDescent="0.25">
      <c r="C33" s="12"/>
      <c r="D33" s="14"/>
      <c r="E33" s="23"/>
      <c r="F33" s="16"/>
      <c r="G33" s="17"/>
      <c r="H33" s="17"/>
      <c r="I33" s="17"/>
      <c r="J33"/>
      <c r="K33"/>
    </row>
    <row r="34" spans="3:11" ht="15" x14ac:dyDescent="0.25">
      <c r="C34" s="12" t="s">
        <v>21</v>
      </c>
      <c r="D34" s="14"/>
      <c r="E34" s="24"/>
      <c r="F34" s="17"/>
      <c r="G34" s="17"/>
      <c r="H34" s="17"/>
      <c r="I34" s="17"/>
      <c r="J34"/>
      <c r="K34"/>
    </row>
    <row r="35" spans="3:11" ht="15" x14ac:dyDescent="0.25">
      <c r="C35" s="12"/>
      <c r="D35" s="12"/>
      <c r="E35" s="12"/>
      <c r="F35" s="17" t="s">
        <v>32</v>
      </c>
      <c r="G35" s="13"/>
      <c r="H35" s="13"/>
      <c r="I35" s="13"/>
    </row>
    <row r="36" spans="3:11" ht="15" x14ac:dyDescent="0.25">
      <c r="C36" s="12"/>
      <c r="D36" s="12"/>
      <c r="E36" s="12"/>
      <c r="F36" s="13"/>
      <c r="G36" s="13"/>
      <c r="H36" s="13"/>
      <c r="I36" s="13"/>
    </row>
    <row r="37" spans="3:11" ht="15" x14ac:dyDescent="0.25">
      <c r="C37" s="12"/>
      <c r="D37" s="12"/>
      <c r="E37" s="12"/>
      <c r="F37" s="13"/>
      <c r="G37" s="13"/>
      <c r="H37" s="13"/>
      <c r="I37" s="13"/>
    </row>
    <row r="38" spans="3:11" ht="15" x14ac:dyDescent="0.25">
      <c r="C38" s="12"/>
      <c r="D38" s="12"/>
      <c r="E38" s="12"/>
      <c r="F38" s="13"/>
      <c r="G38" s="13"/>
      <c r="H38" s="13"/>
      <c r="I38" s="13"/>
    </row>
    <row r="39" spans="3:11" ht="15" x14ac:dyDescent="0.25">
      <c r="C39" s="12"/>
      <c r="D39" s="12"/>
      <c r="E39" s="12"/>
      <c r="F39" s="13"/>
      <c r="G39" s="13"/>
      <c r="H39" s="13"/>
      <c r="I39" s="13"/>
    </row>
    <row r="40" spans="3:11" ht="15" x14ac:dyDescent="0.25">
      <c r="C40" s="12"/>
      <c r="D40" s="12"/>
      <c r="E40" s="12"/>
      <c r="F40" s="13"/>
      <c r="G40" s="13"/>
      <c r="H40" s="13"/>
      <c r="I40" s="13"/>
    </row>
    <row r="41" spans="3:11" ht="15" x14ac:dyDescent="0.25">
      <c r="C41" s="12"/>
      <c r="D41" s="12"/>
      <c r="E41" s="12"/>
      <c r="F41" s="13"/>
      <c r="G41" s="13"/>
      <c r="H41" s="13"/>
      <c r="I41" s="13"/>
    </row>
  </sheetData>
  <mergeCells count="14">
    <mergeCell ref="D31:F31"/>
    <mergeCell ref="E3:L3"/>
    <mergeCell ref="E4:L4"/>
    <mergeCell ref="E5:L5"/>
    <mergeCell ref="A23:D23"/>
    <mergeCell ref="E23:Y23"/>
    <mergeCell ref="A22:D22"/>
    <mergeCell ref="E22:Y22"/>
    <mergeCell ref="P7:Z7"/>
    <mergeCell ref="A20:K20"/>
    <mergeCell ref="D27:F27"/>
    <mergeCell ref="D29:F29"/>
    <mergeCell ref="A24:D24"/>
    <mergeCell ref="E24:Y24"/>
  </mergeCells>
  <pageMargins left="0.39370078740157483" right="0.19685039370078741" top="0.59055118110236227" bottom="0.39370078740157483" header="0.31496062992125984" footer="0.31496062992125984"/>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2021-11-22T14:03:42Z</dcterms:modified>
</cp:coreProperties>
</file>